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3"/>
  </sheets>
  <calcPr iterateCount="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<sst xmlns="http://schemas.openxmlformats.org/spreadsheetml/2006/main" count="132" uniqueCount="76">
  <si>
    <t xml:space="preserve">Grupo 1</t>
  </si>
  <si>
    <t xml:space="preserve">Serviços fixos com pagamento mensal</t>
  </si>
  <si>
    <t xml:space="preserve">Estimativa de valores</t>
  </si>
  <si>
    <t xml:space="preserve">Item 1</t>
  </si>
  <si>
    <t xml:space="preserve">Descrição</t>
  </si>
  <si>
    <t xml:space="preserve">Periodicidade de execução</t>
  </si>
  <si>
    <t xml:space="preserve">Quantd. de empregados </t>
  </si>
  <si>
    <t xml:space="preserve">Preço unitário por empregado</t>
  </si>
  <si>
    <t xml:space="preserve">Total mensal Fixo</t>
  </si>
  <si>
    <t xml:space="preserve">Total anual</t>
  </si>
  <si>
    <t xml:space="preserve">Total 60 meses</t>
  </si>
  <si>
    <t xml:space="preserve">Canal(is) de atendimento (remoto)</t>
  </si>
  <si>
    <t xml:space="preserve">Apoio psicológico especializado Ininterrupto via canais de atendimento para 7500 (sete mil e quinhentos) empregados</t>
  </si>
  <si>
    <t xml:space="preserve">Ininterrupta</t>
  </si>
  <si>
    <t xml:space="preserve">Subtotal</t>
  </si>
  <si>
    <t xml:space="preserve">Serviços periódicos com pagamento após a entrega</t>
  </si>
  <si>
    <t xml:space="preserve">Item 2</t>
  </si>
  <si>
    <t xml:space="preserve">Periodicidade/
Duração</t>
  </si>
  <si>
    <t xml:space="preserve">Quantd. anual</t>
  </si>
  <si>
    <t xml:space="preserve">Preço unitário</t>
  </si>
  <si>
    <t xml:space="preserve">Total mensal Estimado</t>
  </si>
  <si>
    <t xml:space="preserve">Ações educacionais</t>
  </si>
  <si>
    <t xml:space="preserve">Ações educacionais formativas em saúde mental para os empregados</t>
  </si>
  <si>
    <t xml:space="preserve">Bimestral /
90 (noventa) minutos cada</t>
  </si>
  <si>
    <t xml:space="preserve">Ações educacionais formativas em saúde mental para as lideranças</t>
  </si>
  <si>
    <t xml:space="preserve">Trimestral
2 (duas) horas cada</t>
  </si>
  <si>
    <t xml:space="preserve">Publicações/divulgações de caráter informativo</t>
  </si>
  <si>
    <t xml:space="preserve">Mensal /
N/A</t>
  </si>
  <si>
    <t xml:space="preserve">Treinamento para equipes técnicas especializadas do Serpro</t>
  </si>
  <si>
    <t xml:space="preserve">Trimestral /
2 (duas) horas cada</t>
  </si>
  <si>
    <t xml:space="preserve">R$ 1.676,25</t>
  </si>
  <si>
    <t xml:space="preserve">Serviços por demanda com pagamento quando efetivamente realizado</t>
  </si>
  <si>
    <t xml:space="preserve">Item 3</t>
  </si>
  <si>
    <t xml:space="preserve">Quantd. estimada total de sessões por ano</t>
  </si>
  <si>
    <t xml:space="preserve">Preço unitário  (por sessão)</t>
  </si>
  <si>
    <t xml:space="preserve">Total anual Estimado</t>
  </si>
  <si>
    <t xml:space="preserve">Total 60m Estimado</t>
  </si>
  <si>
    <t xml:space="preserve">Teleconsulta Psicológica individual (sessão de 50min)</t>
  </si>
  <si>
    <t xml:space="preserve">Por demanda</t>
  </si>
  <si>
    <t xml:space="preserve">N/A</t>
  </si>
  <si>
    <t xml:space="preserve">Item 4</t>
  </si>
  <si>
    <t xml:space="preserve">Preço unitário (por sessão)</t>
  </si>
  <si>
    <t xml:space="preserve">Teleconsulta Psiquiátrica individual (sessão de 30min)</t>
  </si>
  <si>
    <t xml:space="preserve">Item 5</t>
  </si>
  <si>
    <t xml:space="preserve">Unidade de medida</t>
  </si>
  <si>
    <t xml:space="preserve">Quantd. estimada anual de empregados </t>
  </si>
  <si>
    <t xml:space="preserve">Intervenção emergencial
em saúde mental em caso de
 incidente crítico</t>
  </si>
  <si>
    <t xml:space="preserve">Serviço presencial para atendimento de situações
críticas e extremas</t>
  </si>
  <si>
    <t xml:space="preserve">Sessão psicológica individual, de 50min minutos, com 1 (um) profissional alocado</t>
  </si>
  <si>
    <t xml:space="preserve">1 (uma) diária de 24 (vinte e quatro) horas para hospedagem e a alimentação </t>
  </si>
  <si>
    <t xml:space="preserve">Item 6</t>
  </si>
  <si>
    <t xml:space="preserve">Periodicidade</t>
  </si>
  <si>
    <t xml:space="preserve">Quantd. horas estimadas mensais</t>
  </si>
  <si>
    <t xml:space="preserve">Quantd. horas estimadas anuais</t>
  </si>
  <si>
    <t xml:space="preserve">Preço unitário  (por hora)</t>
  </si>
  <si>
    <t xml:space="preserve">Assessoria técnica Especializada</t>
  </si>
  <si>
    <t xml:space="preserve">Item 7</t>
  </si>
  <si>
    <t xml:space="preserve">Periodicidade/ Pagamento</t>
  </si>
  <si>
    <t xml:space="preserve">Quantd.</t>
  </si>
  <si>
    <t xml:space="preserve">Duração</t>
  </si>
  <si>
    <t xml:space="preserve">Preço unitário </t>
  </si>
  <si>
    <t xml:space="preserve">Mapeamento em saúde mental - riscos psicossociais </t>
  </si>
  <si>
    <t xml:space="preserve">Etapa</t>
  </si>
  <si>
    <t xml:space="preserve">Plano de Comunicação do Mapeamento </t>
  </si>
  <si>
    <t xml:space="preserve">Palestra online dirigida aos gestores para esclarecimentos sobre o mapeamento</t>
  </si>
  <si>
    <t xml:space="preserve">1 (uma) hora</t>
  </si>
  <si>
    <t xml:space="preserve">Palestra online dirigida aos empregados para esclarecimentos sobre o mapeamento</t>
  </si>
  <si>
    <t xml:space="preserve">Diagnóstico para 7.500 (sete mil e quinhentos) empregados</t>
  </si>
  <si>
    <t xml:space="preserve">Apresentação online dos resultados gerais do mapeamento, para toda a empresa</t>
  </si>
  <si>
    <t xml:space="preserve">Apresentação online do Relatório final do mapeamento para a Equipe Especializada SST, por meio da realização de reuniões remotas</t>
  </si>
  <si>
    <t xml:space="preserve">1 (uma) hora cada</t>
  </si>
  <si>
    <t xml:space="preserve">TOTAL ANUAL ESTIMADO</t>
  </si>
  <si>
    <t xml:space="preserve">]</t>
  </si>
  <si>
    <t xml:space="preserve">TOTAL 60 MESES ESTIMADO (*)</t>
  </si>
  <si>
    <t xml:space="preserve">(*) lances no pregão</t>
  </si>
  <si>
    <t xml:space="preserve">1: SOMENTE OS CAMPOS COM REALCE EM "AZUL" SÃO PASSÍVEIS DE AJUSTES EM RAZÃO DO OBJETO. OS DEMAIS NÃO DEVERÃO SER ALTERADOS.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</si>
</sst>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[$R$-416]\ #,##0.00;[RED]\-[$R$-416]\ #,##0.00"/>
    <numFmt numFmtId="167" formatCode="[$R$-416]\ #,##0.00;[RED][$R$-416]\ #,##0.00"/>
    <numFmt numFmtId="168" formatCode="\$#,##0.00"/>
    <numFmt numFmtId="169" formatCode="#,##0"/>
  </numFmts>
  <fonts count="24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0"/>
      <charset val="1"/>
    </font>
    <font>
      <b val="true"/>
      <sz val="11"/>
      <color theme="1"/>
      <name val="Calibri"/>
      <family val="0"/>
      <charset val="1"/>
    </font>
    <font>
      <sz val="11"/>
      <color rgb="FFCC0000"/>
      <name val="Calibri"/>
      <family val="0"/>
      <charset val="1"/>
    </font>
    <font>
      <sz val="10"/>
      <color rgb="FF000000"/>
      <name val="Arial"/>
      <family val="0"/>
      <charset val="1"/>
    </font>
    <font>
      <i val="true"/>
      <sz val="11"/>
      <color rgb="FF808080"/>
      <name val="Calibri"/>
      <family val="0"/>
      <charset val="1"/>
    </font>
    <font>
      <sz val="11"/>
      <color rgb="FF006600"/>
      <name val="Calibri"/>
      <family val="0"/>
      <charset val="1"/>
    </font>
    <font>
      <b val="true"/>
      <sz val="18"/>
      <color theme="1"/>
      <name val="Calibri"/>
      <family val="0"/>
      <charset val="1"/>
    </font>
    <font>
      <b val="true"/>
      <sz val="24"/>
      <color theme="1"/>
      <name val="Calibri"/>
      <family val="0"/>
      <charset val="1"/>
    </font>
    <font>
      <b val="true"/>
      <sz val="12"/>
      <color theme="1"/>
      <name val="Calibri"/>
      <family val="0"/>
      <charset val="1"/>
    </font>
    <font>
      <u val="single"/>
      <sz val="11"/>
      <color rgb="FF0000EE"/>
      <name val="Calibri"/>
      <family val="0"/>
      <charset val="1"/>
    </font>
    <font>
      <sz val="11"/>
      <color rgb="FF996600"/>
      <name val="Calibri"/>
      <family val="0"/>
      <charset val="1"/>
    </font>
    <font>
      <sz val="11"/>
      <color rgb="FF333333"/>
      <name val="Calibri"/>
      <family val="0"/>
      <charset val="1"/>
    </font>
    <font>
      <b val="true"/>
      <i val="true"/>
      <u val="single"/>
      <sz val="11"/>
      <color theme="1"/>
      <name val="Calibri"/>
      <family val="0"/>
      <charset val="1"/>
    </font>
    <font>
      <b val="true"/>
      <sz val="8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sz val="8"/>
      <color theme="1"/>
      <name val="Arial"/>
      <family val="0"/>
      <charset val="1"/>
    </font>
    <font>
      <sz val="11"/>
      <color theme="1"/>
      <name val="Calibri Light"/>
      <family val="0"/>
      <charset val="1"/>
    </font>
    <font>
      <sz val="10"/>
      <color theme="1"/>
      <name val="Calibri Light"/>
      <family val="0"/>
      <charset val="1"/>
    </font>
    <font>
      <sz val="8"/>
      <color theme="1"/>
      <name val="Arial"/>
      <family val="2"/>
      <charset val="1"/>
    </font>
    <font>
      <u val="single"/>
      <sz val="8"/>
      <color rgb="FF000000"/>
      <name val="Arial"/>
      <family val="0"/>
      <charset val="1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8D8D8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1F0C8"/>
      </patternFill>
    </fill>
    <fill>
      <patternFill patternType="solid">
        <fgColor rgb="FFFFFFCC"/>
        <bgColor rgb="FFFFF2CC"/>
      </patternFill>
    </fill>
    <fill>
      <patternFill patternType="solid">
        <fgColor rgb="FFD8D8D8"/>
        <bgColor rgb="FFDDDDDD"/>
      </patternFill>
    </fill>
    <fill>
      <patternFill patternType="solid">
        <fgColor theme="7" tint="0.7999"/>
        <bgColor rgb="FFFFF1C1"/>
      </patternFill>
    </fill>
    <fill>
      <patternFill patternType="solid">
        <fgColor rgb="FFFFF1C1"/>
        <bgColor rgb="FFFFF2CC"/>
      </patternFill>
    </fill>
    <fill>
      <patternFill patternType="solid">
        <fgColor rgb="FFFFFFFF"/>
        <bgColor rgb="FFFFFFCC"/>
      </patternFill>
    </fill>
    <fill>
      <patternFill patternType="solid">
        <fgColor rgb="FF00FFFF"/>
        <bgColor rgb="FF00FFFF"/>
      </patternFill>
    </fill>
    <fill>
      <patternFill patternType="solid">
        <fgColor rgb="FFC1F0C8"/>
        <bgColor rgb="FFCC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1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1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9" fillId="1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1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7" fillId="1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9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2" fillId="1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11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1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1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3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5" fillId="1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13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Default 9" xfId="25"/>
    <cellStyle name="Error 10" xfId="26"/>
    <cellStyle name="Footnote 11" xfId="27"/>
    <cellStyle name="Good 12" xfId="28"/>
    <cellStyle name="Heading 1 14" xfId="29"/>
    <cellStyle name="Heading 13" xfId="30"/>
    <cellStyle name="Heading 2 15" xfId="31"/>
    <cellStyle name="Hyperlink 16" xfId="32"/>
    <cellStyle name="Neutral 17" xfId="33"/>
    <cellStyle name="Note 18" xfId="34"/>
    <cellStyle name="Result 19" xfId="35"/>
    <cellStyle name="Status 20" xfId="36"/>
    <cellStyle name="Text 21" xfId="37"/>
    <cellStyle name="Warning 22" xfId="38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1F0C8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FF2CC"/>
      <rgbColor rgb="FFCCFFCC"/>
      <rgbColor rgb="FFFFF1C1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51"/>
  <sheetViews>
    <sheetView showFormulas="false" showGridLines="true" showRowColHeaders="true" showZeros="true" rightToLeft="false" tabSelected="true" showOutlineSymbols="true" defaultGridColor="true" view="normal" topLeftCell="A1" colorId="64" zoomScale="78" zoomScaleNormal="78" zoomScalePageLayoutView="100" workbookViewId="0">
      <selection pane="topLeft" activeCell="M38" activeCellId="0" sqref="M38"/>
    </sheetView>
  </sheetViews>
  <sheetFormatPr defaultColWidth="8.42578125" defaultRowHeight="13.5" customHeight="true" zeroHeight="false" outlineLevelRow="0" outlineLevelCol="0"/>
  <cols>
    <col collapsed="false" customWidth="true" hidden="false" outlineLevel="0" max="2" min="1" style="0" width="12.15"/>
    <col collapsed="false" customWidth="true" hidden="false" outlineLevel="0" max="3" min="3" style="0" width="15.29"/>
    <col collapsed="false" customWidth="true" hidden="false" outlineLevel="0" max="4" min="4" style="0" width="19.71"/>
    <col collapsed="false" customWidth="true" hidden="false" outlineLevel="0" max="5" min="5" style="0" width="15"/>
    <col collapsed="false" customWidth="true" hidden="false" outlineLevel="0" max="10" min="6" style="0" width="12.15"/>
    <col collapsed="false" customWidth="true" hidden="false" outlineLevel="0" max="11" min="11" style="0" width="17.71"/>
    <col collapsed="false" customWidth="true" hidden="false" outlineLevel="0" max="12" min="12" style="0" width="17.15"/>
    <col collapsed="false" customWidth="true" hidden="false" outlineLevel="0" max="13" min="13" style="0" width="39.42"/>
    <col collapsed="false" customWidth="true" hidden="false" outlineLevel="0" max="14" min="14" style="0" width="16.14"/>
    <col collapsed="false" customWidth="true" hidden="false" outlineLevel="0" max="15" min="15" style="0" width="27.71"/>
    <col collapsed="false" customWidth="true" hidden="false" outlineLevel="0" max="16384" min="16383" style="0" width="11.57"/>
  </cols>
  <sheetData>
    <row r="1" customFormat="false" ht="13.5" hidden="false" customHeight="true" outlineLevel="0" collapsed="false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 t="s">
        <v>2</v>
      </c>
      <c r="J1" s="2"/>
      <c r="K1" s="2"/>
      <c r="L1" s="2"/>
    </row>
    <row r="2" customFormat="false" ht="27" hidden="false" customHeight="true" outlineLevel="0" collapsed="false">
      <c r="A2" s="1"/>
      <c r="B2" s="3" t="s">
        <v>3</v>
      </c>
      <c r="C2" s="4" t="s">
        <v>4</v>
      </c>
      <c r="D2" s="4"/>
      <c r="E2" s="4"/>
      <c r="F2" s="4" t="s">
        <v>5</v>
      </c>
      <c r="G2" s="4" t="s">
        <v>6</v>
      </c>
      <c r="H2" s="4"/>
      <c r="I2" s="5" t="s">
        <v>7</v>
      </c>
      <c r="J2" s="5" t="s">
        <v>8</v>
      </c>
      <c r="K2" s="6" t="s">
        <v>9</v>
      </c>
      <c r="L2" s="6" t="s">
        <v>10</v>
      </c>
    </row>
    <row r="3" customFormat="false" ht="51" hidden="false" customHeight="true" outlineLevel="0" collapsed="false">
      <c r="A3" s="1"/>
      <c r="B3" s="3"/>
      <c r="C3" s="3" t="s">
        <v>11</v>
      </c>
      <c r="D3" s="7" t="s">
        <v>12</v>
      </c>
      <c r="E3" s="7"/>
      <c r="F3" s="7" t="s">
        <v>13</v>
      </c>
      <c r="G3" s="7" t="n">
        <v>7500</v>
      </c>
      <c r="H3" s="7"/>
      <c r="I3" s="8" t="n">
        <v>0</v>
      </c>
      <c r="J3" s="9" t="n">
        <f aca="false">G3*I3</f>
        <v>0</v>
      </c>
      <c r="K3" s="10" t="n">
        <f aca="false">J3*12</f>
        <v>0</v>
      </c>
      <c r="L3" s="10" t="n">
        <f aca="false">K3*5</f>
        <v>0</v>
      </c>
      <c r="M3" s="11"/>
      <c r="N3" s="12"/>
    </row>
    <row r="4" customFormat="false" ht="12.75" hidden="false" customHeight="true" outlineLevel="0" collapsed="false">
      <c r="A4" s="1"/>
      <c r="B4" s="3"/>
      <c r="C4" s="13" t="s">
        <v>14</v>
      </c>
      <c r="D4" s="13"/>
      <c r="E4" s="13"/>
      <c r="F4" s="13"/>
      <c r="G4" s="13"/>
      <c r="H4" s="13"/>
      <c r="I4" s="13"/>
      <c r="J4" s="13"/>
      <c r="K4" s="14" t="n">
        <f aca="false">K3</f>
        <v>0</v>
      </c>
      <c r="L4" s="14" t="n">
        <f aca="false">K4*5</f>
        <v>0</v>
      </c>
      <c r="M4" s="11"/>
      <c r="N4" s="12"/>
    </row>
    <row r="5" customFormat="false" ht="12.75" hidden="false" customHeight="true" outlineLevel="0" collapsed="false">
      <c r="A5" s="1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N5" s="16"/>
    </row>
    <row r="6" customFormat="false" ht="13.5" hidden="false" customHeight="true" outlineLevel="0" collapsed="false">
      <c r="A6" s="1"/>
      <c r="B6" s="17" t="s">
        <v>15</v>
      </c>
      <c r="C6" s="17"/>
      <c r="D6" s="17"/>
      <c r="E6" s="17"/>
      <c r="F6" s="17"/>
      <c r="G6" s="17"/>
      <c r="H6" s="17"/>
      <c r="I6" s="18" t="s">
        <v>2</v>
      </c>
      <c r="J6" s="18"/>
      <c r="K6" s="18"/>
      <c r="L6" s="18"/>
    </row>
    <row r="7" customFormat="false" ht="18.75" hidden="false" customHeight="true" outlineLevel="0" collapsed="false">
      <c r="A7" s="1"/>
      <c r="B7" s="19" t="s">
        <v>16</v>
      </c>
      <c r="C7" s="4" t="s">
        <v>4</v>
      </c>
      <c r="D7" s="4"/>
      <c r="E7" s="4" t="s">
        <v>17</v>
      </c>
      <c r="F7" s="4"/>
      <c r="G7" s="4" t="s">
        <v>18</v>
      </c>
      <c r="H7" s="4"/>
      <c r="I7" s="5" t="s">
        <v>19</v>
      </c>
      <c r="J7" s="5" t="s">
        <v>20</v>
      </c>
      <c r="K7" s="6" t="s">
        <v>9</v>
      </c>
      <c r="L7" s="6" t="s">
        <v>10</v>
      </c>
      <c r="M7" s="20"/>
      <c r="N7" s="20"/>
      <c r="O7" s="21"/>
    </row>
    <row r="8" customFormat="false" ht="27" hidden="false" customHeight="true" outlineLevel="0" collapsed="false">
      <c r="A8" s="1"/>
      <c r="B8" s="19"/>
      <c r="C8" s="3" t="s">
        <v>21</v>
      </c>
      <c r="D8" s="3" t="s">
        <v>22</v>
      </c>
      <c r="E8" s="3" t="s">
        <v>23</v>
      </c>
      <c r="F8" s="3"/>
      <c r="G8" s="3" t="n">
        <v>6</v>
      </c>
      <c r="H8" s="3"/>
      <c r="I8" s="22" t="n">
        <v>0</v>
      </c>
      <c r="J8" s="22"/>
      <c r="K8" s="10" t="n">
        <f aca="false">G8*I8</f>
        <v>0</v>
      </c>
      <c r="L8" s="10" t="n">
        <f aca="false">K8*5</f>
        <v>0</v>
      </c>
      <c r="M8" s="23"/>
    </row>
    <row r="9" customFormat="false" ht="27" hidden="false" customHeight="true" outlineLevel="0" collapsed="false">
      <c r="A9" s="1"/>
      <c r="B9" s="19"/>
      <c r="C9" s="3"/>
      <c r="D9" s="3" t="s">
        <v>24</v>
      </c>
      <c r="E9" s="3" t="s">
        <v>25</v>
      </c>
      <c r="F9" s="3"/>
      <c r="G9" s="3" t="n">
        <v>4</v>
      </c>
      <c r="H9" s="3"/>
      <c r="I9" s="22" t="n">
        <v>0</v>
      </c>
      <c r="J9" s="22"/>
      <c r="K9" s="10" t="n">
        <f aca="false">G9*I9</f>
        <v>0</v>
      </c>
      <c r="L9" s="10" t="n">
        <f aca="false">K9*5</f>
        <v>0</v>
      </c>
      <c r="M9" s="23"/>
    </row>
    <row r="10" customFormat="false" ht="18.75" hidden="false" customHeight="true" outlineLevel="0" collapsed="false">
      <c r="A10" s="1"/>
      <c r="B10" s="19"/>
      <c r="C10" s="3"/>
      <c r="D10" s="3" t="s">
        <v>26</v>
      </c>
      <c r="E10" s="3" t="s">
        <v>27</v>
      </c>
      <c r="F10" s="3"/>
      <c r="G10" s="3" t="n">
        <v>12</v>
      </c>
      <c r="H10" s="3"/>
      <c r="I10" s="22" t="n">
        <v>0</v>
      </c>
      <c r="J10" s="22"/>
      <c r="K10" s="10" t="n">
        <f aca="false">G10*I10</f>
        <v>0</v>
      </c>
      <c r="L10" s="10" t="n">
        <f aca="false">K10*5</f>
        <v>0</v>
      </c>
      <c r="M10" s="23"/>
    </row>
    <row r="11" customFormat="false" ht="27" hidden="false" customHeight="true" outlineLevel="0" collapsed="false">
      <c r="A11" s="1"/>
      <c r="B11" s="19"/>
      <c r="C11" s="3"/>
      <c r="D11" s="3" t="s">
        <v>28</v>
      </c>
      <c r="E11" s="3" t="s">
        <v>29</v>
      </c>
      <c r="F11" s="3"/>
      <c r="G11" s="3" t="n">
        <v>4</v>
      </c>
      <c r="H11" s="3"/>
      <c r="I11" s="22" t="n">
        <v>0</v>
      </c>
      <c r="J11" s="22"/>
      <c r="K11" s="10" t="n">
        <f aca="false">G11*I11</f>
        <v>0</v>
      </c>
      <c r="L11" s="10" t="n">
        <f aca="false">K11*5</f>
        <v>0</v>
      </c>
      <c r="M11" s="23"/>
    </row>
    <row r="12" customFormat="false" ht="13.5" hidden="false" customHeight="false" outlineLevel="0" collapsed="false">
      <c r="A12" s="1"/>
      <c r="B12" s="19"/>
      <c r="C12" s="13" t="s">
        <v>14</v>
      </c>
      <c r="D12" s="13"/>
      <c r="E12" s="13"/>
      <c r="F12" s="13"/>
      <c r="G12" s="13"/>
      <c r="H12" s="13"/>
      <c r="I12" s="13"/>
      <c r="J12" s="13" t="s">
        <v>30</v>
      </c>
      <c r="K12" s="14" t="n">
        <f aca="false">SUM(K8:K11)</f>
        <v>0</v>
      </c>
      <c r="L12" s="14" t="n">
        <f aca="false">L8+L9+L10+L11</f>
        <v>0</v>
      </c>
      <c r="M12" s="24"/>
    </row>
    <row r="13" customFormat="false" ht="13.5" hidden="false" customHeight="false" outlineLevel="0" collapsed="false">
      <c r="A13" s="1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customFormat="false" ht="13.5" hidden="false" customHeight="true" outlineLevel="0" collapsed="false">
      <c r="A14" s="1"/>
      <c r="B14" s="17" t="s">
        <v>31</v>
      </c>
      <c r="C14" s="17"/>
      <c r="D14" s="17"/>
      <c r="E14" s="17"/>
      <c r="F14" s="17"/>
      <c r="G14" s="17"/>
      <c r="H14" s="17"/>
      <c r="I14" s="17" t="s">
        <v>2</v>
      </c>
      <c r="J14" s="17"/>
      <c r="K14" s="17"/>
      <c r="L14" s="17"/>
    </row>
    <row r="15" customFormat="false" ht="27" hidden="false" customHeight="true" outlineLevel="0" collapsed="false">
      <c r="A15" s="1"/>
      <c r="B15" s="19" t="s">
        <v>32</v>
      </c>
      <c r="C15" s="4" t="s">
        <v>4</v>
      </c>
      <c r="D15" s="4"/>
      <c r="E15" s="4" t="s">
        <v>5</v>
      </c>
      <c r="F15" s="4"/>
      <c r="G15" s="4" t="s">
        <v>33</v>
      </c>
      <c r="H15" s="4"/>
      <c r="I15" s="5" t="s">
        <v>34</v>
      </c>
      <c r="J15" s="5" t="s">
        <v>20</v>
      </c>
      <c r="K15" s="6" t="s">
        <v>35</v>
      </c>
      <c r="L15" s="25" t="s">
        <v>36</v>
      </c>
    </row>
    <row r="16" customFormat="false" ht="22.5" hidden="false" customHeight="true" outlineLevel="0" collapsed="false">
      <c r="A16" s="1"/>
      <c r="B16" s="19"/>
      <c r="C16" s="3" t="s">
        <v>37</v>
      </c>
      <c r="D16" s="3"/>
      <c r="E16" s="3" t="s">
        <v>38</v>
      </c>
      <c r="F16" s="3"/>
      <c r="G16" s="26" t="n">
        <v>10800</v>
      </c>
      <c r="H16" s="26"/>
      <c r="I16" s="27" t="n">
        <v>0</v>
      </c>
      <c r="J16" s="27" t="s">
        <v>39</v>
      </c>
      <c r="K16" s="28" t="n">
        <f aca="false">G16*I16</f>
        <v>0</v>
      </c>
      <c r="L16" s="10" t="n">
        <f aca="false">K16*5</f>
        <v>0</v>
      </c>
      <c r="M16" s="29"/>
      <c r="N16" s="23"/>
    </row>
    <row r="17" customFormat="false" ht="12" hidden="false" customHeight="true" outlineLevel="0" collapsed="false">
      <c r="A17" s="1"/>
      <c r="B17" s="19"/>
      <c r="C17" s="13" t="s">
        <v>14</v>
      </c>
      <c r="D17" s="13"/>
      <c r="E17" s="13"/>
      <c r="F17" s="13"/>
      <c r="G17" s="13"/>
      <c r="H17" s="13"/>
      <c r="I17" s="13"/>
      <c r="J17" s="13" t="s">
        <v>30</v>
      </c>
      <c r="K17" s="14" t="n">
        <f aca="false">K16</f>
        <v>0</v>
      </c>
      <c r="L17" s="14" t="n">
        <f aca="false">K17*5</f>
        <v>0</v>
      </c>
      <c r="M17" s="29"/>
      <c r="N17" s="23"/>
    </row>
    <row r="18" customFormat="false" ht="13.5" hidden="false" customHeight="false" outlineLevel="0" collapsed="false">
      <c r="A18" s="1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customFormat="false" ht="27" hidden="false" customHeight="true" outlineLevel="0" collapsed="false">
      <c r="A19" s="1"/>
      <c r="B19" s="19" t="s">
        <v>40</v>
      </c>
      <c r="C19" s="4" t="s">
        <v>4</v>
      </c>
      <c r="D19" s="4"/>
      <c r="E19" s="4" t="s">
        <v>5</v>
      </c>
      <c r="F19" s="4"/>
      <c r="G19" s="4" t="s">
        <v>33</v>
      </c>
      <c r="H19" s="4"/>
      <c r="I19" s="5" t="s">
        <v>41</v>
      </c>
      <c r="J19" s="5" t="s">
        <v>20</v>
      </c>
      <c r="K19" s="6" t="s">
        <v>35</v>
      </c>
      <c r="L19" s="6" t="s">
        <v>36</v>
      </c>
      <c r="M19" s="11"/>
    </row>
    <row r="20" customFormat="false" ht="24.75" hidden="false" customHeight="true" outlineLevel="0" collapsed="false">
      <c r="A20" s="1"/>
      <c r="B20" s="19"/>
      <c r="C20" s="3" t="s">
        <v>42</v>
      </c>
      <c r="D20" s="3"/>
      <c r="E20" s="3" t="s">
        <v>38</v>
      </c>
      <c r="F20" s="3"/>
      <c r="G20" s="3" t="n">
        <v>112</v>
      </c>
      <c r="H20" s="3"/>
      <c r="I20" s="27" t="n">
        <v>0</v>
      </c>
      <c r="J20" s="27" t="s">
        <v>39</v>
      </c>
      <c r="K20" s="10" t="n">
        <f aca="false">I20*G20</f>
        <v>0</v>
      </c>
      <c r="L20" s="10" t="n">
        <f aca="false">K20*5</f>
        <v>0</v>
      </c>
      <c r="M20" s="23"/>
    </row>
    <row r="21" customFormat="false" ht="13.5" hidden="false" customHeight="true" outlineLevel="0" collapsed="false">
      <c r="A21" s="1"/>
      <c r="B21" s="19"/>
      <c r="C21" s="13" t="s">
        <v>14</v>
      </c>
      <c r="D21" s="13"/>
      <c r="E21" s="13"/>
      <c r="F21" s="13"/>
      <c r="G21" s="13"/>
      <c r="H21" s="13"/>
      <c r="I21" s="13"/>
      <c r="J21" s="13" t="s">
        <v>30</v>
      </c>
      <c r="K21" s="14" t="n">
        <f aca="false">K20</f>
        <v>0</v>
      </c>
      <c r="L21" s="14" t="n">
        <f aca="false">K21*5</f>
        <v>0</v>
      </c>
      <c r="M21" s="23"/>
    </row>
    <row r="22" customFormat="false" ht="13.5" hidden="false" customHeight="false" outlineLevel="0" collapsed="false">
      <c r="A22" s="1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customFormat="false" ht="27" hidden="false" customHeight="true" outlineLevel="0" collapsed="false">
      <c r="A23" s="1"/>
      <c r="B23" s="19" t="s">
        <v>43</v>
      </c>
      <c r="C23" s="4" t="s">
        <v>4</v>
      </c>
      <c r="D23" s="4"/>
      <c r="E23" s="4" t="s">
        <v>5</v>
      </c>
      <c r="F23" s="4" t="s">
        <v>44</v>
      </c>
      <c r="G23" s="4"/>
      <c r="H23" s="4" t="s">
        <v>45</v>
      </c>
      <c r="I23" s="5" t="s">
        <v>41</v>
      </c>
      <c r="J23" s="5" t="s">
        <v>20</v>
      </c>
      <c r="K23" s="6" t="s">
        <v>35</v>
      </c>
      <c r="L23" s="6" t="s">
        <v>36</v>
      </c>
    </row>
    <row r="24" customFormat="false" ht="36.75" hidden="false" customHeight="true" outlineLevel="0" collapsed="false">
      <c r="A24" s="1"/>
      <c r="B24" s="19"/>
      <c r="C24" s="3" t="s">
        <v>46</v>
      </c>
      <c r="D24" s="3" t="s">
        <v>47</v>
      </c>
      <c r="E24" s="3" t="s">
        <v>38</v>
      </c>
      <c r="F24" s="3" t="s">
        <v>48</v>
      </c>
      <c r="G24" s="3"/>
      <c r="H24" s="3" t="n">
        <v>35</v>
      </c>
      <c r="I24" s="27" t="n">
        <v>0</v>
      </c>
      <c r="J24" s="27" t="s">
        <v>39</v>
      </c>
      <c r="K24" s="10" t="n">
        <f aca="false">H24*I24</f>
        <v>0</v>
      </c>
      <c r="L24" s="10" t="n">
        <f aca="false">K24*5</f>
        <v>0</v>
      </c>
      <c r="M24" s="23"/>
    </row>
    <row r="25" customFormat="false" ht="45" hidden="false" customHeight="true" outlineLevel="0" collapsed="false">
      <c r="A25" s="1"/>
      <c r="B25" s="19"/>
      <c r="C25" s="3"/>
      <c r="D25" s="3"/>
      <c r="E25" s="3"/>
      <c r="F25" s="3" t="s">
        <v>49</v>
      </c>
      <c r="G25" s="3"/>
      <c r="H25" s="3" t="n">
        <v>35</v>
      </c>
      <c r="I25" s="27" t="n">
        <v>0</v>
      </c>
      <c r="J25" s="27" t="s">
        <v>39</v>
      </c>
      <c r="K25" s="10" t="n">
        <f aca="false">H25*I25</f>
        <v>0</v>
      </c>
      <c r="L25" s="10" t="n">
        <f aca="false">K25*5</f>
        <v>0</v>
      </c>
      <c r="M25" s="23"/>
    </row>
    <row r="26" customFormat="false" ht="13.5" hidden="false" customHeight="false" outlineLevel="0" collapsed="false">
      <c r="A26" s="1"/>
      <c r="B26" s="19"/>
      <c r="C26" s="13" t="s">
        <v>14</v>
      </c>
      <c r="D26" s="13"/>
      <c r="E26" s="13"/>
      <c r="F26" s="13"/>
      <c r="G26" s="13"/>
      <c r="H26" s="13"/>
      <c r="I26" s="13"/>
      <c r="J26" s="13" t="s">
        <v>39</v>
      </c>
      <c r="K26" s="14" t="n">
        <f aca="false">K24+K25</f>
        <v>0</v>
      </c>
      <c r="L26" s="14" t="n">
        <f aca="false">L24+L25</f>
        <v>0</v>
      </c>
    </row>
    <row r="27" customFormat="false" ht="13.5" hidden="false" customHeight="false" outlineLevel="0" collapsed="false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customFormat="false" ht="27" hidden="false" customHeight="true" outlineLevel="0" collapsed="false">
      <c r="A28" s="1"/>
      <c r="B28" s="19" t="s">
        <v>50</v>
      </c>
      <c r="C28" s="4" t="s">
        <v>4</v>
      </c>
      <c r="D28" s="4"/>
      <c r="E28" s="4" t="s">
        <v>51</v>
      </c>
      <c r="F28" s="4"/>
      <c r="G28" s="4" t="s">
        <v>52</v>
      </c>
      <c r="H28" s="4" t="s">
        <v>53</v>
      </c>
      <c r="I28" s="5" t="s">
        <v>54</v>
      </c>
      <c r="J28" s="5" t="s">
        <v>20</v>
      </c>
      <c r="K28" s="6" t="s">
        <v>35</v>
      </c>
      <c r="L28" s="6" t="s">
        <v>36</v>
      </c>
    </row>
    <row r="29" customFormat="false" ht="13.5" hidden="false" customHeight="true" outlineLevel="0" collapsed="false">
      <c r="A29" s="1"/>
      <c r="B29" s="19"/>
      <c r="C29" s="3" t="s">
        <v>55</v>
      </c>
      <c r="D29" s="3"/>
      <c r="E29" s="3" t="s">
        <v>38</v>
      </c>
      <c r="F29" s="3"/>
      <c r="G29" s="3" t="n">
        <v>19</v>
      </c>
      <c r="H29" s="3" t="n">
        <v>228</v>
      </c>
      <c r="I29" s="27" t="n">
        <v>0</v>
      </c>
      <c r="J29" s="27" t="s">
        <v>39</v>
      </c>
      <c r="K29" s="10" t="n">
        <f aca="false">I29*H29</f>
        <v>0</v>
      </c>
      <c r="L29" s="10" t="n">
        <f aca="false">K29*5</f>
        <v>0</v>
      </c>
      <c r="M29" s="23"/>
      <c r="N29" s="3"/>
    </row>
    <row r="30" customFormat="false" ht="13.5" hidden="false" customHeight="true" outlineLevel="0" collapsed="false">
      <c r="A30" s="1"/>
      <c r="B30" s="19"/>
      <c r="C30" s="13" t="s">
        <v>14</v>
      </c>
      <c r="D30" s="13"/>
      <c r="E30" s="13"/>
      <c r="F30" s="13"/>
      <c r="G30" s="13"/>
      <c r="H30" s="13"/>
      <c r="I30" s="13"/>
      <c r="J30" s="13"/>
      <c r="K30" s="14" t="n">
        <f aca="false">K29</f>
        <v>0</v>
      </c>
      <c r="L30" s="14" t="n">
        <f aca="false">K30*5</f>
        <v>0</v>
      </c>
      <c r="M30" s="23"/>
      <c r="N30" s="3"/>
    </row>
    <row r="31" customFormat="false" ht="13.5" hidden="false" customHeight="false" outlineLevel="0" collapsed="false">
      <c r="A31" s="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customFormat="false" ht="13.5" hidden="false" customHeight="true" outlineLevel="0" collapsed="false">
      <c r="A32" s="1"/>
      <c r="B32" s="19" t="s">
        <v>56</v>
      </c>
      <c r="C32" s="4" t="s">
        <v>4</v>
      </c>
      <c r="D32" s="4"/>
      <c r="E32" s="4" t="s">
        <v>57</v>
      </c>
      <c r="F32" s="4" t="s">
        <v>58</v>
      </c>
      <c r="G32" s="4" t="s">
        <v>59</v>
      </c>
      <c r="H32" s="4"/>
      <c r="I32" s="5" t="s">
        <v>60</v>
      </c>
      <c r="J32" s="5" t="s">
        <v>20</v>
      </c>
      <c r="K32" s="6" t="s">
        <v>35</v>
      </c>
      <c r="L32" s="6" t="s">
        <v>36</v>
      </c>
    </row>
    <row r="33" customFormat="false" ht="13.5" hidden="false" customHeight="true" outlineLevel="0" collapsed="false">
      <c r="A33" s="1"/>
      <c r="B33" s="19"/>
      <c r="C33" s="3" t="s">
        <v>61</v>
      </c>
      <c r="D33" s="4" t="s">
        <v>62</v>
      </c>
      <c r="E33" s="4"/>
      <c r="F33" s="4"/>
      <c r="G33" s="4"/>
      <c r="H33" s="4"/>
      <c r="I33" s="5"/>
      <c r="J33" s="5"/>
      <c r="K33" s="6"/>
      <c r="L33" s="6"/>
    </row>
    <row r="34" customFormat="false" ht="30" hidden="false" customHeight="true" outlineLevel="0" collapsed="false">
      <c r="A34" s="1"/>
      <c r="B34" s="19"/>
      <c r="C34" s="3"/>
      <c r="D34" s="3" t="s">
        <v>63</v>
      </c>
      <c r="E34" s="3" t="s">
        <v>38</v>
      </c>
      <c r="F34" s="3" t="n">
        <v>1</v>
      </c>
      <c r="G34" s="3" t="s">
        <v>39</v>
      </c>
      <c r="H34" s="3"/>
      <c r="I34" s="27" t="n">
        <v>0</v>
      </c>
      <c r="J34" s="27" t="s">
        <v>39</v>
      </c>
      <c r="K34" s="10" t="n">
        <f aca="false">I34*F34</f>
        <v>0</v>
      </c>
      <c r="L34" s="10" t="n">
        <f aca="false">K34*5</f>
        <v>0</v>
      </c>
      <c r="M34" s="23"/>
    </row>
    <row r="35" customFormat="false" ht="27.75" hidden="false" customHeight="true" outlineLevel="0" collapsed="false">
      <c r="A35" s="1"/>
      <c r="B35" s="19"/>
      <c r="C35" s="3"/>
      <c r="D35" s="3" t="s">
        <v>64</v>
      </c>
      <c r="E35" s="3"/>
      <c r="F35" s="3" t="n">
        <v>1</v>
      </c>
      <c r="G35" s="3" t="s">
        <v>65</v>
      </c>
      <c r="H35" s="3"/>
      <c r="I35" s="27" t="n">
        <v>0</v>
      </c>
      <c r="J35" s="27" t="s">
        <v>39</v>
      </c>
      <c r="K35" s="10" t="n">
        <f aca="false">I35*F35</f>
        <v>0</v>
      </c>
      <c r="L35" s="10" t="n">
        <f aca="false">K35*5</f>
        <v>0</v>
      </c>
      <c r="M35" s="23"/>
    </row>
    <row r="36" customFormat="false" ht="36" hidden="false" customHeight="true" outlineLevel="0" collapsed="false">
      <c r="A36" s="1"/>
      <c r="B36" s="19"/>
      <c r="C36" s="3"/>
      <c r="D36" s="3" t="s">
        <v>66</v>
      </c>
      <c r="E36" s="3"/>
      <c r="F36" s="3" t="n">
        <v>1</v>
      </c>
      <c r="G36" s="3" t="s">
        <v>65</v>
      </c>
      <c r="H36" s="3"/>
      <c r="I36" s="27" t="n">
        <v>0</v>
      </c>
      <c r="J36" s="27" t="s">
        <v>39</v>
      </c>
      <c r="K36" s="10" t="n">
        <f aca="false">I36*F36</f>
        <v>0</v>
      </c>
      <c r="L36" s="10" t="n">
        <f aca="false">K36*5</f>
        <v>0</v>
      </c>
      <c r="M36" s="23"/>
    </row>
    <row r="37" customFormat="false" ht="27" hidden="false" customHeight="true" outlineLevel="0" collapsed="false">
      <c r="A37" s="1"/>
      <c r="B37" s="19"/>
      <c r="C37" s="3"/>
      <c r="D37" s="3" t="s">
        <v>67</v>
      </c>
      <c r="E37" s="3"/>
      <c r="F37" s="3" t="n">
        <v>1</v>
      </c>
      <c r="G37" s="3" t="s">
        <v>39</v>
      </c>
      <c r="H37" s="3"/>
      <c r="I37" s="27" t="n">
        <v>0</v>
      </c>
      <c r="J37" s="27" t="s">
        <v>39</v>
      </c>
      <c r="K37" s="10" t="n">
        <f aca="false">I37*F37</f>
        <v>0</v>
      </c>
      <c r="L37" s="10" t="n">
        <f aca="false">K37*5</f>
        <v>0</v>
      </c>
      <c r="M37" s="32"/>
    </row>
    <row r="38" customFormat="false" ht="36" hidden="false" customHeight="true" outlineLevel="0" collapsed="false">
      <c r="A38" s="1"/>
      <c r="B38" s="19"/>
      <c r="C38" s="3"/>
      <c r="D38" s="3" t="s">
        <v>68</v>
      </c>
      <c r="E38" s="3"/>
      <c r="F38" s="3" t="n">
        <v>1</v>
      </c>
      <c r="G38" s="3" t="s">
        <v>65</v>
      </c>
      <c r="H38" s="3"/>
      <c r="I38" s="27" t="n">
        <v>0</v>
      </c>
      <c r="J38" s="27" t="s">
        <v>39</v>
      </c>
      <c r="K38" s="10" t="n">
        <f aca="false">I38*F38</f>
        <v>0</v>
      </c>
      <c r="L38" s="10" t="n">
        <f aca="false">K38*5</f>
        <v>0</v>
      </c>
      <c r="M38" s="23"/>
    </row>
    <row r="39" customFormat="false" ht="39" hidden="false" customHeight="true" outlineLevel="0" collapsed="false">
      <c r="A39" s="1"/>
      <c r="B39" s="19"/>
      <c r="C39" s="3"/>
      <c r="D39" s="3" t="s">
        <v>69</v>
      </c>
      <c r="E39" s="3"/>
      <c r="F39" s="3" t="n">
        <v>2</v>
      </c>
      <c r="G39" s="3" t="s">
        <v>70</v>
      </c>
      <c r="H39" s="3"/>
      <c r="I39" s="27" t="n">
        <v>0</v>
      </c>
      <c r="J39" s="27" t="s">
        <v>39</v>
      </c>
      <c r="K39" s="10" t="n">
        <f aca="false">I39*F39</f>
        <v>0</v>
      </c>
      <c r="L39" s="10" t="n">
        <f aca="false">K39*5</f>
        <v>0</v>
      </c>
      <c r="M39" s="23"/>
    </row>
    <row r="40" customFormat="false" ht="13.5" hidden="false" customHeight="false" outlineLevel="0" collapsed="false">
      <c r="A40" s="1"/>
      <c r="B40" s="19"/>
      <c r="C40" s="13" t="s">
        <v>14</v>
      </c>
      <c r="D40" s="13"/>
      <c r="E40" s="13"/>
      <c r="F40" s="13"/>
      <c r="G40" s="13"/>
      <c r="H40" s="13"/>
      <c r="I40" s="13"/>
      <c r="J40" s="13" t="s">
        <v>39</v>
      </c>
      <c r="K40" s="14" t="n">
        <f aca="false">SUM(K34:K39)</f>
        <v>0</v>
      </c>
      <c r="L40" s="14" t="n">
        <f aca="false">SUM(L34:L39)</f>
        <v>0</v>
      </c>
    </row>
    <row r="42" customFormat="false" ht="39.75" hidden="false" customHeight="true" outlineLevel="0" collapsed="false">
      <c r="A42" s="33" t="s">
        <v>71</v>
      </c>
      <c r="B42" s="33"/>
      <c r="C42" s="33"/>
      <c r="D42" s="33"/>
      <c r="E42" s="33"/>
      <c r="F42" s="33"/>
      <c r="G42" s="33"/>
      <c r="H42" s="33"/>
      <c r="I42" s="33"/>
      <c r="J42" s="33"/>
      <c r="K42" s="34" t="n">
        <f aca="false">K40+K30+K26+K21+K17+K12+K4</f>
        <v>0</v>
      </c>
      <c r="L42" s="34"/>
    </row>
    <row r="43" customFormat="false" ht="13.5" hidden="false" customHeight="false" outlineLevel="0" collapsed="false">
      <c r="A43" s="35" t="s">
        <v>72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</row>
    <row r="44" customFormat="false" ht="30.75" hidden="false" customHeight="true" outlineLevel="0" collapsed="false">
      <c r="A44" s="33" t="s">
        <v>73</v>
      </c>
      <c r="B44" s="33"/>
      <c r="C44" s="33"/>
      <c r="D44" s="33"/>
      <c r="E44" s="33"/>
      <c r="F44" s="33"/>
      <c r="G44" s="33"/>
      <c r="H44" s="33"/>
      <c r="I44" s="33"/>
      <c r="J44" s="33"/>
      <c r="K44" s="36" t="n">
        <f aca="false">K42*5</f>
        <v>0</v>
      </c>
      <c r="L44" s="36"/>
    </row>
    <row r="45" customFormat="false" ht="13.5" hidden="false" customHeight="false" outlineLevel="0" collapsed="false">
      <c r="A45" s="37" t="s">
        <v>74</v>
      </c>
    </row>
    <row r="47" customFormat="false" ht="50.25" hidden="false" customHeight="true" outlineLevel="0" collapsed="false">
      <c r="A47" s="38"/>
      <c r="B47" s="39" t="s">
        <v>75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51" customFormat="false" ht="13.5" hidden="false" customHeight="true" outlineLevel="0" collapsed="false">
      <c r="C51" s="40"/>
      <c r="D51" s="40"/>
      <c r="E51" s="40"/>
      <c r="F51" s="40"/>
      <c r="G51" s="40"/>
      <c r="H51" s="40"/>
      <c r="I51" s="40"/>
      <c r="J51" s="40"/>
      <c r="K51" s="40"/>
      <c r="L51" s="40"/>
    </row>
  </sheetData>
  <sheetProtection sheet="true" objects="true" scenarios="true"/>
  <protectedRanges>
    <protectedRange name="Range1" sqref="I3"/>
    <protectedRange name="Range2" sqref="I8:J11"/>
    <protectedRange name="Range3" sqref="I15:J16"/>
    <protectedRange name="Range4" sqref="I19:J20"/>
    <protectedRange name="Range5" sqref="I24:J25"/>
    <protectedRange name="Range6" sqref="I28:J29"/>
    <protectedRange name="Range7" sqref="I34:J39"/>
  </protectedRanges>
  <mergeCells count="107">
    <mergeCell ref="A1:A40"/>
    <mergeCell ref="B1:H1"/>
    <mergeCell ref="I1:L1"/>
    <mergeCell ref="B2:B4"/>
    <mergeCell ref="C2:E2"/>
    <mergeCell ref="G2:H2"/>
    <mergeCell ref="D3:E3"/>
    <mergeCell ref="G3:H3"/>
    <mergeCell ref="C4:J4"/>
    <mergeCell ref="B5:L5"/>
    <mergeCell ref="B6:H6"/>
    <mergeCell ref="I6:L6"/>
    <mergeCell ref="B7:B12"/>
    <mergeCell ref="C7:D7"/>
    <mergeCell ref="E7:F7"/>
    <mergeCell ref="G7:H7"/>
    <mergeCell ref="I7:J7"/>
    <mergeCell ref="C8:C11"/>
    <mergeCell ref="E8:F8"/>
    <mergeCell ref="G8:H8"/>
    <mergeCell ref="I8:J8"/>
    <mergeCell ref="E9:F9"/>
    <mergeCell ref="G9:H9"/>
    <mergeCell ref="I9:J9"/>
    <mergeCell ref="E10:F10"/>
    <mergeCell ref="G10:H10"/>
    <mergeCell ref="I10:J10"/>
    <mergeCell ref="E11:F11"/>
    <mergeCell ref="G11:H11"/>
    <mergeCell ref="I11:J11"/>
    <mergeCell ref="C12:J12"/>
    <mergeCell ref="B13:L13"/>
    <mergeCell ref="B14:H14"/>
    <mergeCell ref="I14:L14"/>
    <mergeCell ref="B15:B17"/>
    <mergeCell ref="C15:D15"/>
    <mergeCell ref="E15:F15"/>
    <mergeCell ref="G15:H15"/>
    <mergeCell ref="I15:J15"/>
    <mergeCell ref="C16:D16"/>
    <mergeCell ref="E16:F16"/>
    <mergeCell ref="G16:H16"/>
    <mergeCell ref="I16:J16"/>
    <mergeCell ref="C17:J17"/>
    <mergeCell ref="B18:L18"/>
    <mergeCell ref="B19:B21"/>
    <mergeCell ref="C19:D19"/>
    <mergeCell ref="E19:F19"/>
    <mergeCell ref="G19:H19"/>
    <mergeCell ref="I19:J19"/>
    <mergeCell ref="C20:D20"/>
    <mergeCell ref="E20:F20"/>
    <mergeCell ref="G20:H20"/>
    <mergeCell ref="I20:J20"/>
    <mergeCell ref="C21:J21"/>
    <mergeCell ref="B22:L22"/>
    <mergeCell ref="B23:B26"/>
    <mergeCell ref="C23:D23"/>
    <mergeCell ref="F23:G23"/>
    <mergeCell ref="I23:J23"/>
    <mergeCell ref="C24:C25"/>
    <mergeCell ref="D24:D25"/>
    <mergeCell ref="E24:E25"/>
    <mergeCell ref="F24:G24"/>
    <mergeCell ref="I24:J24"/>
    <mergeCell ref="F25:G25"/>
    <mergeCell ref="I25:J25"/>
    <mergeCell ref="C26:J26"/>
    <mergeCell ref="B27:L27"/>
    <mergeCell ref="B28:B30"/>
    <mergeCell ref="C28:D28"/>
    <mergeCell ref="E28:F28"/>
    <mergeCell ref="I28:J28"/>
    <mergeCell ref="C29:D29"/>
    <mergeCell ref="E29:F29"/>
    <mergeCell ref="I29:J29"/>
    <mergeCell ref="C30:J30"/>
    <mergeCell ref="B31:L31"/>
    <mergeCell ref="B32:B40"/>
    <mergeCell ref="C32:D32"/>
    <mergeCell ref="E32:E33"/>
    <mergeCell ref="F32:F33"/>
    <mergeCell ref="G32:H33"/>
    <mergeCell ref="I32:J33"/>
    <mergeCell ref="K32:K33"/>
    <mergeCell ref="L32:L33"/>
    <mergeCell ref="C33:C39"/>
    <mergeCell ref="E34:E39"/>
    <mergeCell ref="G34:H34"/>
    <mergeCell ref="I34:J34"/>
    <mergeCell ref="G35:H35"/>
    <mergeCell ref="I35:J35"/>
    <mergeCell ref="G36:H36"/>
    <mergeCell ref="I36:J36"/>
    <mergeCell ref="G37:H37"/>
    <mergeCell ref="I37:J37"/>
    <mergeCell ref="G38:H38"/>
    <mergeCell ref="I38:J38"/>
    <mergeCell ref="G39:H39"/>
    <mergeCell ref="I39:J39"/>
    <mergeCell ref="C40:J40"/>
    <mergeCell ref="A42:J42"/>
    <mergeCell ref="K42:L42"/>
    <mergeCell ref="A43:L43"/>
    <mergeCell ref="A44:J44"/>
    <mergeCell ref="K44:L44"/>
    <mergeCell ref="B47:L47"/>
  </mergeCells>
  <printOptions headings="false" gridLines="false" gridLinesSet="true" horizontalCentered="false" verticalCentered="false"/>
  <pageMargins left="0" right="0" top="0.39375" bottom="0.39375" header="0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2026-04-06T21:18:30Z</dcterms:created>
  <dc:creator/>
  <dc:description/>
  <dc:language>pt-BR</dc:language>
  <cp:lastModifiedBy/>
  <dcterms:modified xsi:type="dcterms:W3CDTF">2026-04-13T13:40:46Z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